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13(1)'!$B$1</definedName>
    <definedName name="Law">'Приложение 13(1)'!$T$5</definedName>
    <definedName name="ReportNameYear">'Приложение 13(1)'!$A$7</definedName>
    <definedName name="s" hidden="1">{#N/A,#N/A,FALSE,"Вып.доходы"}</definedName>
    <definedName name="TableHeaderYear1">'Приложение 13(1)'!$AE$1</definedName>
    <definedName name="TableHeaderYear2">'Приложение 13(1)'!$AE$2</definedName>
    <definedName name="TableHeaderYear3">'Приложение 13(1)'!$AE$3</definedName>
    <definedName name="TableHeaderYear4">'Приложение 13(1)'!$AE$4</definedName>
    <definedName name="wrn.выпдох." hidden="1">{#N/A,#N/A,FALSE,"Вып.доходы"}</definedName>
    <definedName name="Year">'Приложение 13(1)'!$B$2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B2" i="11" l="1"/>
  <c r="E7" i="11" s="1"/>
  <c r="X12" i="11" l="1"/>
  <c r="Z12" i="11" s="1"/>
  <c r="N12" i="11"/>
  <c r="K12" i="11"/>
  <c r="U12" i="11"/>
  <c r="AD12" i="11"/>
  <c r="T3" i="11"/>
  <c r="AC12" i="11"/>
  <c r="T4" i="11"/>
  <c r="J12" i="11"/>
  <c r="M12" i="11"/>
  <c r="P12" i="11"/>
  <c r="R12" i="11" s="1"/>
  <c r="AB12" i="11"/>
  <c r="W12" i="11"/>
  <c r="Y12" i="11" s="1"/>
  <c r="E12" i="11"/>
  <c r="G12" i="11" s="1"/>
  <c r="I12" i="11"/>
  <c r="T12" i="11"/>
  <c r="O12" i="11"/>
  <c r="Q12" i="11" s="1"/>
  <c r="AF12" i="11"/>
  <c r="AA12" i="11"/>
  <c r="F12" i="11"/>
  <c r="H12" i="11" s="1"/>
  <c r="L12" i="11"/>
  <c r="S12" i="11"/>
  <c r="V12" i="11"/>
  <c r="AE12" i="11"/>
</calcChain>
</file>

<file path=xl/sharedStrings.xml><?xml version="1.0" encoding="utf-8"?>
<sst xmlns="http://schemas.openxmlformats.org/spreadsheetml/2006/main" count="150" uniqueCount="120">
  <si>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</si>
  <si>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</si>
  <si>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</si>
  <si>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</si>
  <si>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</si>
  <si>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</si>
  <si>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</si>
  <si>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</si>
  <si>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</si>
  <si>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</si>
  <si>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</si>
  <si>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</si>
  <si>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</si>
  <si>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</si>
  <si>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</si>
  <si>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</si>
  <si>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</si>
  <si>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</si>
  <si>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</si>
  <si>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r>
      <t>Приложение 13</t>
    </r>
    <r>
      <rPr>
        <sz val="18"/>
        <rFont val="Calibri"/>
        <family val="2"/>
        <charset val="204"/>
      </rPr>
      <t>¹</t>
    </r>
  </si>
  <si>
    <t>Алеутский муниципальный округ</t>
  </si>
  <si>
    <t>01.01.2021</t>
  </si>
  <si>
    <t>1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</si>
  <si>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</si>
  <si>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</si>
  <si>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</si>
  <si>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</si>
  <si>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</si>
  <si>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</si>
  <si>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</si>
  <si>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</si>
  <si>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</si>
  <si>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</si>
  <si>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</si>
  <si>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</si>
  <si>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</si>
  <si>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</si>
  <si>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</si>
  <si>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</si>
  <si>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</si>
  <si>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</si>
  <si>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</si>
  <si>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</si>
  <si>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</si>
  <si>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</si>
  <si>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</si>
  <si>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</si>
  <si>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</si>
  <si>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</si>
  <si>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</si>
  <si>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</si>
  <si>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</si>
  <si>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</si>
  <si>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</si>
  <si>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</si>
  <si>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</si>
  <si>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</si>
  <si>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</si>
  <si>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</si>
  <si>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</si>
  <si>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</si>
  <si>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</si>
  <si>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</si>
  <si>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</si>
  <si>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</si>
  <si>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</si>
  <si>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</si>
  <si>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</si>
  <si>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</si>
  <si>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</si>
  <si>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</si>
  <si>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</si>
  <si>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</si>
  <si>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</si>
  <si>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</si>
  <si>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</si>
  <si>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</si>
  <si>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</si>
  <si>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</si>
  <si>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</si>
  <si>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</si>
  <si>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</si>
  <si>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</si>
  <si>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</si>
  <si>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</si>
  <si>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</si>
  <si>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</si>
  <si>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</si>
  <si>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</si>
  <si>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</si>
  <si>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</si>
  <si>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</si>
  <si>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</si>
  <si>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</si>
  <si>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</si>
  <si>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</si>
  <si>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</si>
  <si>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</si>
  <si>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</si>
  <si>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</si>
  <si>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</si>
  <si>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</si>
  <si>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</si>
  <si>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</si>
  <si>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</si>
  <si>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</si>
  <si>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</si>
  <si>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</si>
  <si>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</si>
  <si>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</si>
  <si>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</si>
  <si>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</si>
  <si>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</si>
  <si>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</si>
  <si>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</si>
  <si>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</si>
  <si>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</si>
  <si>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______________№______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</si>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</sst>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59"/>
  <sheetViews>
    <sheetView tabSelected="1" view="pageBreakPreview" zoomScale="55" zoomScaleNormal="70" zoomScaleSheetLayoutView="55" workbookViewId="0">
      <selection activeCell="C15" sqref="C15"/>
    </sheetView>
  </sheetViews>
  <sheetFormatPr defaultColWidth="0" defaultRowHeight="15.75" x14ac:dyDescent="0.25"/>
  <cols>
    <col min="1" max="1" width="6.85546875" style="2" customWidth="1"/>
    <col min="2" max="2" width="76.710937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7" customFormat="1" ht="23.25" x14ac:dyDescent="0.35">
      <c r="A1" s="43"/>
      <c r="B1" s="26" t="s">
        <v>21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8" t="s">
        <v>19</v>
      </c>
      <c r="U1" s="23"/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</row>
    <row r="2" spans="1:34" s="27" customFormat="1" ht="23.25" x14ac:dyDescent="0.35">
      <c r="A2" s="20"/>
      <c r="B2" s="26">
        <f>YEAR(Date)</f>
        <v>2021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8" t="s">
        <v>11</v>
      </c>
      <c r="U2" s="23"/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</row>
    <row r="3" spans="1:34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8" t="str">
        <f>CONCATENATE("""О краевом бюджете на ",Year," год")</f>
        <v>"О краевом бюджете на 2021 год</v>
      </c>
      <c r="U3" s="23"/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</row>
    <row r="4" spans="1:34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8" t="str">
        <f>CONCATENATE("и на плановый период ",Year+1," и ",Year+2," годов""")</f>
        <v>и на плановый период 2022 и 2023 годов"</v>
      </c>
      <c r="U4" s="23"/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</row>
    <row r="5" spans="1:34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8" t="s">
        <v>117</v>
      </c>
      <c r="U5" s="23"/>
      <c r="W5" s="23"/>
      <c r="X5" s="23"/>
      <c r="Y5" s="24"/>
      <c r="Z5" s="24"/>
      <c r="AA5" s="24"/>
      <c r="AB5" s="25"/>
      <c r="AC5" s="22"/>
      <c r="AD5" s="22"/>
      <c r="AE5" s="29"/>
      <c r="AF5" s="20"/>
    </row>
    <row r="6" spans="1:34" s="27" customFormat="1" ht="23.25" x14ac:dyDescent="0.35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Q6" s="22"/>
      <c r="R6" s="22"/>
      <c r="S6" s="22"/>
      <c r="T6" s="22"/>
      <c r="U6" s="23"/>
      <c r="V6" s="28"/>
      <c r="W6" s="23"/>
      <c r="X6" s="23"/>
      <c r="Y6" s="24"/>
      <c r="Z6" s="24"/>
      <c r="AA6" s="24"/>
      <c r="AB6" s="25"/>
      <c r="AC6" s="22"/>
      <c r="AD6" s="22"/>
      <c r="AE6" s="29"/>
      <c r="AF6" s="20"/>
    </row>
    <row r="7" spans="1:34" ht="54" customHeight="1" x14ac:dyDescent="0.35">
      <c r="A7" s="30"/>
      <c r="B7" s="30"/>
      <c r="C7" s="30"/>
      <c r="D7" s="30"/>
      <c r="E7" s="71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30"/>
      <c r="V7" s="30"/>
      <c r="W7" s="30"/>
      <c r="X7" s="30"/>
      <c r="Y7" s="30"/>
      <c r="Z7" s="30"/>
      <c r="AB7" s="11"/>
      <c r="AC7" s="12"/>
      <c r="AD7" s="12"/>
      <c r="AE7" s="13"/>
      <c r="AF7" s="2"/>
      <c r="AG7" s="14"/>
    </row>
    <row r="8" spans="1:34" ht="42" customHeight="1" x14ac:dyDescent="0.35">
      <c r="A8" s="30"/>
      <c r="B8" s="30"/>
      <c r="C8" s="30"/>
      <c r="D8" s="30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30"/>
      <c r="X8" s="30"/>
      <c r="Y8" s="30"/>
      <c r="Z8" s="30"/>
      <c r="AB8" s="11"/>
      <c r="AC8" s="12"/>
      <c r="AD8" s="12"/>
      <c r="AE8" s="13"/>
      <c r="AF8" s="2"/>
      <c r="AG8" s="14"/>
    </row>
    <row r="9" spans="1:34" ht="15.7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Q9" s="5"/>
      <c r="R9" s="5"/>
      <c r="S9" s="5"/>
      <c r="T9" s="62" t="s">
        <v>12</v>
      </c>
      <c r="U9" s="5"/>
      <c r="V9" s="8"/>
      <c r="X9" s="7"/>
      <c r="AB9" s="10"/>
      <c r="AC9" s="5"/>
      <c r="AD9" s="5"/>
      <c r="AF9" s="2"/>
    </row>
    <row r="10" spans="1:34" s="2" customFormat="1" ht="12" customHeight="1" x14ac:dyDescent="0.2">
      <c r="A10" s="89" t="s">
        <v>14</v>
      </c>
      <c r="B10" s="78" t="s">
        <v>15</v>
      </c>
      <c r="C10" s="78" t="s">
        <v>16</v>
      </c>
      <c r="D10" s="78" t="s">
        <v>13</v>
      </c>
      <c r="E10" s="81" t="s">
        <v>17</v>
      </c>
      <c r="F10" s="82"/>
      <c r="G10" s="67" t="s">
        <v>0</v>
      </c>
      <c r="H10" s="68"/>
      <c r="I10" s="72" t="s">
        <v>1</v>
      </c>
      <c r="J10" s="73"/>
      <c r="K10" s="72" t="s">
        <v>18</v>
      </c>
      <c r="L10" s="73"/>
      <c r="M10" s="85" t="s">
        <v>2</v>
      </c>
      <c r="N10" s="86"/>
      <c r="O10" s="72" t="s">
        <v>3</v>
      </c>
      <c r="P10" s="76"/>
      <c r="Q10" s="72" t="s">
        <v>4</v>
      </c>
      <c r="R10" s="73"/>
      <c r="S10" s="67" t="s">
        <v>20</v>
      </c>
      <c r="T10" s="68"/>
      <c r="U10" s="67" t="s">
        <v>5</v>
      </c>
      <c r="V10" s="68"/>
      <c r="W10" s="67" t="s">
        <v>10</v>
      </c>
      <c r="X10" s="68"/>
      <c r="Y10" s="67" t="s">
        <v>6</v>
      </c>
      <c r="Z10" s="68"/>
      <c r="AA10" s="67" t="s">
        <v>7</v>
      </c>
      <c r="AB10" s="68"/>
      <c r="AC10" s="67" t="s">
        <v>8</v>
      </c>
      <c r="AD10" s="68"/>
      <c r="AE10" s="67" t="s">
        <v>9</v>
      </c>
      <c r="AF10" s="68"/>
      <c r="AG10" s="63" t="s">
        <v>114</v>
      </c>
      <c r="AH10" s="64"/>
    </row>
    <row r="11" spans="1:34" s="2" customFormat="1" ht="57.75" customHeight="1" x14ac:dyDescent="0.2">
      <c r="A11" s="90"/>
      <c r="B11" s="79"/>
      <c r="C11" s="79"/>
      <c r="D11" s="79"/>
      <c r="E11" s="83"/>
      <c r="F11" s="84"/>
      <c r="G11" s="69"/>
      <c r="H11" s="70"/>
      <c r="I11" s="74"/>
      <c r="J11" s="75"/>
      <c r="K11" s="74"/>
      <c r="L11" s="75"/>
      <c r="M11" s="87"/>
      <c r="N11" s="88"/>
      <c r="O11" s="74"/>
      <c r="P11" s="77"/>
      <c r="Q11" s="74"/>
      <c r="R11" s="75"/>
      <c r="S11" s="69"/>
      <c r="T11" s="70"/>
      <c r="U11" s="69"/>
      <c r="V11" s="70"/>
      <c r="W11" s="69"/>
      <c r="X11" s="70"/>
      <c r="Y11" s="69"/>
      <c r="Z11" s="70"/>
      <c r="AA11" s="69"/>
      <c r="AB11" s="70"/>
      <c r="AC11" s="69"/>
      <c r="AD11" s="70"/>
      <c r="AE11" s="69"/>
      <c r="AF11" s="70"/>
      <c r="AG11" s="65"/>
      <c r="AH11" s="66"/>
    </row>
    <row r="12" spans="1:34" s="2" customFormat="1" ht="56.25" customHeight="1" x14ac:dyDescent="0.2">
      <c r="A12" s="91"/>
      <c r="B12" s="80"/>
      <c r="C12" s="80"/>
      <c r="D12" s="80"/>
      <c r="E12" s="18">
        <f>Year+1</f>
        <v>2022</v>
      </c>
      <c r="F12" s="18">
        <f>Year+2</f>
        <v>2023</v>
      </c>
      <c r="G12" s="18">
        <f>E12</f>
        <v>2022</v>
      </c>
      <c r="H12" s="18">
        <f>F12</f>
        <v>2023</v>
      </c>
      <c r="I12" s="18">
        <f>Year+1</f>
        <v>2022</v>
      </c>
      <c r="J12" s="18">
        <f>Year+2</f>
        <v>2023</v>
      </c>
      <c r="K12" s="18">
        <f>Year+1</f>
        <v>2022</v>
      </c>
      <c r="L12" s="18">
        <f>Year+2</f>
        <v>2023</v>
      </c>
      <c r="M12" s="18">
        <f>Year+1</f>
        <v>2022</v>
      </c>
      <c r="N12" s="18">
        <f>Year+2</f>
        <v>2023</v>
      </c>
      <c r="O12" s="18">
        <f>Year+1</f>
        <v>2022</v>
      </c>
      <c r="P12" s="18">
        <f>Year+2</f>
        <v>2023</v>
      </c>
      <c r="Q12" s="18">
        <f>O12</f>
        <v>2022</v>
      </c>
      <c r="R12" s="18">
        <f>P12</f>
        <v>2023</v>
      </c>
      <c r="S12" s="18">
        <f>Year+1</f>
        <v>2022</v>
      </c>
      <c r="T12" s="18">
        <f>Year+2</f>
        <v>2023</v>
      </c>
      <c r="U12" s="18">
        <f>Year+1</f>
        <v>2022</v>
      </c>
      <c r="V12" s="18">
        <f>Year+2</f>
        <v>2023</v>
      </c>
      <c r="W12" s="18">
        <f>Year+1</f>
        <v>2022</v>
      </c>
      <c r="X12" s="18">
        <f>Year+2</f>
        <v>2023</v>
      </c>
      <c r="Y12" s="18">
        <f>W12</f>
        <v>2022</v>
      </c>
      <c r="Z12" s="18">
        <f>X12</f>
        <v>2023</v>
      </c>
      <c r="AA12" s="18">
        <f>Year+1</f>
        <v>2022</v>
      </c>
      <c r="AB12" s="18">
        <f>Year+2</f>
        <v>2023</v>
      </c>
      <c r="AC12" s="18">
        <f>Year+1</f>
        <v>2022</v>
      </c>
      <c r="AD12" s="18">
        <f>Year+2</f>
        <v>2023</v>
      </c>
      <c r="AE12" s="18">
        <f>Year+1</f>
        <v>2022</v>
      </c>
      <c r="AF12" s="18">
        <f>Year+2</f>
        <v>2023</v>
      </c>
      <c r="AG12" s="19">
        <v>2022</v>
      </c>
      <c r="AH12" s="19">
        <v>2023</v>
      </c>
    </row>
    <row r="13" spans="1:34" s="3" customFormat="1" ht="14.25" customHeight="1" x14ac:dyDescent="0.2">
      <c r="A13" s="15">
        <v>1</v>
      </c>
      <c r="B13" s="16">
        <v>2</v>
      </c>
      <c r="C13" s="16">
        <v>3</v>
      </c>
      <c r="D13" s="16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5">
        <v>33</v>
      </c>
      <c r="AH13" s="15">
        <v>34</v>
      </c>
    </row>
    <row r="14" spans="1:34" ht="128.25" customHeight="1" x14ac:dyDescent="0.3">
      <c r="A14" s="39" t="s">
        <v>22</v>
      </c>
      <c r="B14" s="40" t="s">
        <v>118</v>
      </c>
      <c r="C14" s="41" t="s">
        <v>119</v>
      </c>
      <c r="D14" s="41" t="s">
        <v>23</v>
      </c>
      <c r="E14" s="49">
        <v>1660</v>
      </c>
      <c r="F14" s="49">
        <v>1660</v>
      </c>
      <c r="G14" s="49">
        <v>632.29999999999995</v>
      </c>
      <c r="H14" s="49">
        <v>632.29999999999995</v>
      </c>
      <c r="I14" s="49">
        <v>71.400000000000006</v>
      </c>
      <c r="J14" s="49">
        <v>71.400000000000006</v>
      </c>
      <c r="K14" s="49">
        <v>138.30000000000001</v>
      </c>
      <c r="L14" s="49">
        <v>138.30000000000001</v>
      </c>
      <c r="M14" s="50">
        <v>71.400000000000006</v>
      </c>
      <c r="N14" s="50">
        <v>71.400000000000006</v>
      </c>
      <c r="O14" s="50">
        <v>49.1</v>
      </c>
      <c r="P14" s="50">
        <v>49.1</v>
      </c>
      <c r="Q14" s="50">
        <v>49.1</v>
      </c>
      <c r="R14" s="50">
        <v>49.1</v>
      </c>
      <c r="S14" s="50">
        <v>22.3</v>
      </c>
      <c r="T14" s="50">
        <v>22.3</v>
      </c>
      <c r="U14" s="50">
        <v>445.4</v>
      </c>
      <c r="V14" s="50">
        <v>445.4</v>
      </c>
      <c r="W14" s="50">
        <v>40.5</v>
      </c>
      <c r="X14" s="50">
        <v>40.5</v>
      </c>
      <c r="Y14" s="50">
        <v>160.6</v>
      </c>
      <c r="Z14" s="50">
        <v>160.6</v>
      </c>
      <c r="AA14" s="50">
        <v>116</v>
      </c>
      <c r="AB14" s="50">
        <v>116</v>
      </c>
      <c r="AC14" s="50">
        <v>160.6</v>
      </c>
      <c r="AD14" s="50">
        <v>160.6</v>
      </c>
      <c r="AE14" s="50">
        <v>116</v>
      </c>
      <c r="AF14" s="50">
        <v>116</v>
      </c>
      <c r="AG14" s="42">
        <v>3733</v>
      </c>
      <c r="AH14" s="42">
        <v>3733</v>
      </c>
    </row>
    <row r="15" spans="1:34" ht="81" x14ac:dyDescent="0.3">
      <c r="A15" s="39" t="s">
        <v>24</v>
      </c>
      <c r="B15" s="40" t="s">
        <v>25</v>
      </c>
      <c r="C15" s="41" t="s">
        <v>26</v>
      </c>
      <c r="D15" s="41" t="s">
        <v>27</v>
      </c>
      <c r="E15" s="49"/>
      <c r="F15" s="49"/>
      <c r="G15" s="49">
        <v>53697</v>
      </c>
      <c r="H15" s="49">
        <v>53697</v>
      </c>
      <c r="I15" s="49">
        <v>7833</v>
      </c>
      <c r="J15" s="49">
        <v>7833</v>
      </c>
      <c r="K15" s="49">
        <v>6128</v>
      </c>
      <c r="L15" s="49">
        <v>6128</v>
      </c>
      <c r="M15" s="50">
        <v>2082</v>
      </c>
      <c r="N15" s="50">
        <v>2082</v>
      </c>
      <c r="O15" s="50">
        <v>7852</v>
      </c>
      <c r="P15" s="50">
        <v>7852</v>
      </c>
      <c r="Q15" s="50">
        <v>2017</v>
      </c>
      <c r="R15" s="50">
        <v>2017</v>
      </c>
      <c r="S15" s="50"/>
      <c r="T15" s="50"/>
      <c r="U15" s="50"/>
      <c r="V15" s="50"/>
      <c r="W15" s="50"/>
      <c r="X15" s="50"/>
      <c r="Y15" s="50">
        <v>3207</v>
      </c>
      <c r="Z15" s="50">
        <v>3207</v>
      </c>
      <c r="AA15" s="50">
        <v>3015</v>
      </c>
      <c r="AB15" s="50">
        <v>3015</v>
      </c>
      <c r="AC15" s="50">
        <v>2974</v>
      </c>
      <c r="AD15" s="50">
        <v>2974</v>
      </c>
      <c r="AE15" s="50">
        <v>1728</v>
      </c>
      <c r="AF15" s="50">
        <v>1728</v>
      </c>
      <c r="AG15" s="42">
        <v>90533</v>
      </c>
      <c r="AH15" s="42">
        <v>90533</v>
      </c>
    </row>
    <row r="16" spans="1:34" ht="102.75" customHeight="1" x14ac:dyDescent="0.3">
      <c r="A16" s="39" t="s">
        <v>28</v>
      </c>
      <c r="B16" s="40" t="s">
        <v>29</v>
      </c>
      <c r="C16" s="41" t="s">
        <v>30</v>
      </c>
      <c r="D16" s="41" t="s">
        <v>27</v>
      </c>
      <c r="E16" s="49">
        <v>7847</v>
      </c>
      <c r="F16" s="49">
        <v>7847</v>
      </c>
      <c r="G16" s="49">
        <v>3363</v>
      </c>
      <c r="H16" s="49">
        <v>3363</v>
      </c>
      <c r="I16" s="49">
        <v>2242</v>
      </c>
      <c r="J16" s="49">
        <v>2242</v>
      </c>
      <c r="K16" s="49">
        <v>1121</v>
      </c>
      <c r="L16" s="49">
        <v>1121</v>
      </c>
      <c r="M16" s="50">
        <v>1121</v>
      </c>
      <c r="N16" s="50">
        <v>1121</v>
      </c>
      <c r="O16" s="50">
        <v>1121</v>
      </c>
      <c r="P16" s="50">
        <v>1121</v>
      </c>
      <c r="Q16" s="50">
        <v>1121</v>
      </c>
      <c r="R16" s="50">
        <v>1121</v>
      </c>
      <c r="S16" s="50">
        <v>1294</v>
      </c>
      <c r="T16" s="50">
        <v>1294</v>
      </c>
      <c r="U16" s="50">
        <v>1121</v>
      </c>
      <c r="V16" s="50">
        <v>1121</v>
      </c>
      <c r="W16" s="50">
        <v>1209</v>
      </c>
      <c r="X16" s="50">
        <v>1209</v>
      </c>
      <c r="Y16" s="50">
        <v>1209</v>
      </c>
      <c r="Z16" s="50">
        <v>1209</v>
      </c>
      <c r="AA16" s="50">
        <v>1209</v>
      </c>
      <c r="AB16" s="50">
        <v>1209</v>
      </c>
      <c r="AC16" s="50">
        <v>1209</v>
      </c>
      <c r="AD16" s="50">
        <v>1209</v>
      </c>
      <c r="AE16" s="50">
        <v>1209</v>
      </c>
      <c r="AF16" s="50">
        <v>1209</v>
      </c>
      <c r="AG16" s="42">
        <v>26396</v>
      </c>
      <c r="AH16" s="42">
        <v>26396</v>
      </c>
    </row>
    <row r="17" spans="1:34" ht="121.5" x14ac:dyDescent="0.3">
      <c r="A17" s="39" t="s">
        <v>31</v>
      </c>
      <c r="B17" s="40" t="s">
        <v>32</v>
      </c>
      <c r="C17" s="41" t="s">
        <v>33</v>
      </c>
      <c r="D17" s="41" t="s">
        <v>34</v>
      </c>
      <c r="E17" s="49">
        <v>5765</v>
      </c>
      <c r="F17" s="49">
        <v>5765</v>
      </c>
      <c r="G17" s="49">
        <v>3844</v>
      </c>
      <c r="H17" s="49">
        <v>3844</v>
      </c>
      <c r="I17" s="49">
        <v>3844</v>
      </c>
      <c r="J17" s="49">
        <v>3844</v>
      </c>
      <c r="K17" s="49">
        <v>2882</v>
      </c>
      <c r="L17" s="49">
        <v>2882</v>
      </c>
      <c r="M17" s="50">
        <v>961</v>
      </c>
      <c r="N17" s="50">
        <v>961</v>
      </c>
      <c r="O17" s="50">
        <v>3844</v>
      </c>
      <c r="P17" s="50">
        <v>3844</v>
      </c>
      <c r="Q17" s="50">
        <v>961</v>
      </c>
      <c r="R17" s="50">
        <v>961</v>
      </c>
      <c r="S17" s="50">
        <v>554</v>
      </c>
      <c r="T17" s="50">
        <v>554</v>
      </c>
      <c r="U17" s="50">
        <v>3844</v>
      </c>
      <c r="V17" s="50">
        <v>3844</v>
      </c>
      <c r="W17" s="50">
        <v>1036</v>
      </c>
      <c r="X17" s="50">
        <v>1036</v>
      </c>
      <c r="Y17" s="50">
        <v>1036</v>
      </c>
      <c r="Z17" s="50">
        <v>1036</v>
      </c>
      <c r="AA17" s="50">
        <v>1036</v>
      </c>
      <c r="AB17" s="50">
        <v>1036</v>
      </c>
      <c r="AC17" s="50">
        <v>1036</v>
      </c>
      <c r="AD17" s="50">
        <v>1036</v>
      </c>
      <c r="AE17" s="50">
        <v>1036</v>
      </c>
      <c r="AF17" s="50">
        <v>1036</v>
      </c>
      <c r="AG17" s="42">
        <v>31679</v>
      </c>
      <c r="AH17" s="42">
        <v>31679</v>
      </c>
    </row>
    <row r="18" spans="1:34" ht="101.25" x14ac:dyDescent="0.3">
      <c r="A18" s="39" t="s">
        <v>35</v>
      </c>
      <c r="B18" s="40" t="s">
        <v>36</v>
      </c>
      <c r="C18" s="41" t="s">
        <v>37</v>
      </c>
      <c r="D18" s="41" t="s">
        <v>38</v>
      </c>
      <c r="E18" s="49">
        <v>24744</v>
      </c>
      <c r="F18" s="49">
        <v>24744</v>
      </c>
      <c r="G18" s="49">
        <v>12087</v>
      </c>
      <c r="H18" s="49">
        <v>12087</v>
      </c>
      <c r="I18" s="49">
        <v>2008</v>
      </c>
      <c r="J18" s="49">
        <v>2008</v>
      </c>
      <c r="K18" s="49">
        <v>997</v>
      </c>
      <c r="L18" s="49">
        <v>997</v>
      </c>
      <c r="M18" s="50">
        <v>965</v>
      </c>
      <c r="N18" s="50">
        <v>965</v>
      </c>
      <c r="O18" s="50">
        <v>2067</v>
      </c>
      <c r="P18" s="50">
        <v>2067</v>
      </c>
      <c r="Q18" s="50">
        <v>1001</v>
      </c>
      <c r="R18" s="50">
        <v>1001</v>
      </c>
      <c r="S18" s="50">
        <v>1114</v>
      </c>
      <c r="T18" s="50">
        <v>1114</v>
      </c>
      <c r="U18" s="50">
        <v>4988</v>
      </c>
      <c r="V18" s="50">
        <v>4988</v>
      </c>
      <c r="W18" s="50">
        <v>2248</v>
      </c>
      <c r="X18" s="50">
        <v>2248</v>
      </c>
      <c r="Y18" s="50">
        <v>2707</v>
      </c>
      <c r="Z18" s="50">
        <v>2707</v>
      </c>
      <c r="AA18" s="50">
        <v>2176</v>
      </c>
      <c r="AB18" s="50">
        <v>2176</v>
      </c>
      <c r="AC18" s="50">
        <v>2950</v>
      </c>
      <c r="AD18" s="50">
        <v>2950</v>
      </c>
      <c r="AE18" s="50">
        <v>2097</v>
      </c>
      <c r="AF18" s="50">
        <v>2097</v>
      </c>
      <c r="AG18" s="42">
        <v>62149</v>
      </c>
      <c r="AH18" s="42">
        <v>62149</v>
      </c>
    </row>
    <row r="19" spans="1:34" ht="121.5" x14ac:dyDescent="0.3">
      <c r="A19" s="39" t="s">
        <v>39</v>
      </c>
      <c r="B19" s="40" t="s">
        <v>36</v>
      </c>
      <c r="C19" s="41" t="s">
        <v>37</v>
      </c>
      <c r="D19" s="41" t="s">
        <v>34</v>
      </c>
      <c r="E19" s="49">
        <v>1921</v>
      </c>
      <c r="F19" s="49">
        <v>1921</v>
      </c>
      <c r="G19" s="49">
        <v>1921</v>
      </c>
      <c r="H19" s="49">
        <v>1921</v>
      </c>
      <c r="I19" s="49">
        <v>961</v>
      </c>
      <c r="J19" s="49">
        <v>961</v>
      </c>
      <c r="K19" s="49">
        <v>961</v>
      </c>
      <c r="L19" s="49">
        <v>961</v>
      </c>
      <c r="M19" s="50">
        <v>480</v>
      </c>
      <c r="N19" s="50">
        <v>480</v>
      </c>
      <c r="O19" s="50">
        <v>961</v>
      </c>
      <c r="P19" s="50">
        <v>961</v>
      </c>
      <c r="Q19" s="50">
        <v>480</v>
      </c>
      <c r="R19" s="50">
        <v>480</v>
      </c>
      <c r="S19" s="50">
        <v>554</v>
      </c>
      <c r="T19" s="50">
        <v>554</v>
      </c>
      <c r="U19" s="50">
        <v>961</v>
      </c>
      <c r="V19" s="50">
        <v>961</v>
      </c>
      <c r="W19" s="50">
        <v>518</v>
      </c>
      <c r="X19" s="50">
        <v>518</v>
      </c>
      <c r="Y19" s="50">
        <v>518</v>
      </c>
      <c r="Z19" s="50">
        <v>518</v>
      </c>
      <c r="AA19" s="50">
        <v>518</v>
      </c>
      <c r="AB19" s="50">
        <v>518</v>
      </c>
      <c r="AC19" s="50">
        <v>518</v>
      </c>
      <c r="AD19" s="50">
        <v>518</v>
      </c>
      <c r="AE19" s="50">
        <v>518</v>
      </c>
      <c r="AF19" s="50">
        <v>518</v>
      </c>
      <c r="AG19" s="42">
        <v>11790</v>
      </c>
      <c r="AH19" s="42">
        <v>11790</v>
      </c>
    </row>
    <row r="20" spans="1:34" ht="121.5" x14ac:dyDescent="0.3">
      <c r="A20" s="39" t="s">
        <v>40</v>
      </c>
      <c r="B20" s="40" t="s">
        <v>41</v>
      </c>
      <c r="C20" s="41" t="s">
        <v>42</v>
      </c>
      <c r="D20" s="41" t="s">
        <v>34</v>
      </c>
      <c r="E20" s="49">
        <v>227050</v>
      </c>
      <c r="F20" s="49">
        <v>227050</v>
      </c>
      <c r="G20" s="49">
        <v>26796</v>
      </c>
      <c r="H20" s="49">
        <v>26796</v>
      </c>
      <c r="I20" s="49">
        <v>2458</v>
      </c>
      <c r="J20" s="49">
        <v>2458</v>
      </c>
      <c r="K20" s="49"/>
      <c r="L20" s="49"/>
      <c r="M20" s="50"/>
      <c r="N20" s="50"/>
      <c r="O20" s="50"/>
      <c r="P20" s="50"/>
      <c r="Q20" s="50"/>
      <c r="R20" s="50"/>
      <c r="S20" s="50"/>
      <c r="T20" s="50"/>
      <c r="U20" s="50">
        <v>934</v>
      </c>
      <c r="V20" s="50">
        <v>934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42">
        <v>257238</v>
      </c>
      <c r="AH20" s="42">
        <v>257238</v>
      </c>
    </row>
    <row r="21" spans="1:34" ht="121.5" x14ac:dyDescent="0.3">
      <c r="A21" s="39" t="s">
        <v>43</v>
      </c>
      <c r="B21" s="40" t="s">
        <v>44</v>
      </c>
      <c r="C21" s="41" t="s">
        <v>45</v>
      </c>
      <c r="D21" s="41" t="s">
        <v>34</v>
      </c>
      <c r="E21" s="49"/>
      <c r="F21" s="49"/>
      <c r="G21" s="49">
        <v>54792.800000000003</v>
      </c>
      <c r="H21" s="49">
        <v>54792.800000000003</v>
      </c>
      <c r="I21" s="49"/>
      <c r="J21" s="49"/>
      <c r="K21" s="49"/>
      <c r="L21" s="49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42">
        <v>54792.800000000003</v>
      </c>
      <c r="AH21" s="42">
        <v>54792.800000000003</v>
      </c>
    </row>
    <row r="22" spans="1:34" ht="121.5" x14ac:dyDescent="0.3">
      <c r="A22" s="39" t="s">
        <v>46</v>
      </c>
      <c r="B22" s="40" t="s">
        <v>47</v>
      </c>
      <c r="C22" s="41" t="s">
        <v>48</v>
      </c>
      <c r="D22" s="41" t="s">
        <v>34</v>
      </c>
      <c r="E22" s="49">
        <v>4021</v>
      </c>
      <c r="F22" s="49">
        <v>4021</v>
      </c>
      <c r="G22" s="49">
        <v>3656</v>
      </c>
      <c r="H22" s="49">
        <v>3656</v>
      </c>
      <c r="I22" s="49"/>
      <c r="J22" s="49"/>
      <c r="K22" s="49">
        <v>183</v>
      </c>
      <c r="L22" s="49">
        <v>183</v>
      </c>
      <c r="M22" s="50">
        <v>183</v>
      </c>
      <c r="N22" s="50">
        <v>183</v>
      </c>
      <c r="O22" s="50">
        <v>914</v>
      </c>
      <c r="P22" s="50">
        <v>914</v>
      </c>
      <c r="Q22" s="50">
        <v>183</v>
      </c>
      <c r="R22" s="50">
        <v>183</v>
      </c>
      <c r="S22" s="50"/>
      <c r="T22" s="50"/>
      <c r="U22" s="50">
        <v>1097</v>
      </c>
      <c r="V22" s="50">
        <v>1097</v>
      </c>
      <c r="W22" s="50">
        <v>183</v>
      </c>
      <c r="X22" s="50">
        <v>183</v>
      </c>
      <c r="Y22" s="50"/>
      <c r="Z22" s="50"/>
      <c r="AA22" s="50">
        <v>183</v>
      </c>
      <c r="AB22" s="50">
        <v>183</v>
      </c>
      <c r="AC22" s="50"/>
      <c r="AD22" s="50"/>
      <c r="AE22" s="50"/>
      <c r="AF22" s="50"/>
      <c r="AG22" s="42">
        <v>10603</v>
      </c>
      <c r="AH22" s="42">
        <v>10603</v>
      </c>
    </row>
    <row r="23" spans="1:34" ht="405" x14ac:dyDescent="0.3">
      <c r="A23" s="39" t="s">
        <v>49</v>
      </c>
      <c r="B23" s="40" t="s">
        <v>50</v>
      </c>
      <c r="C23" s="41" t="s">
        <v>51</v>
      </c>
      <c r="D23" s="41" t="s">
        <v>38</v>
      </c>
      <c r="E23" s="49">
        <v>288956</v>
      </c>
      <c r="F23" s="49">
        <v>288956</v>
      </c>
      <c r="G23" s="49">
        <v>222603</v>
      </c>
      <c r="H23" s="49">
        <v>222603</v>
      </c>
      <c r="I23" s="49">
        <v>34945</v>
      </c>
      <c r="J23" s="49">
        <v>34945</v>
      </c>
      <c r="K23" s="49">
        <v>14387</v>
      </c>
      <c r="L23" s="49">
        <v>14387</v>
      </c>
      <c r="M23" s="50">
        <v>1526</v>
      </c>
      <c r="N23" s="50">
        <v>1526</v>
      </c>
      <c r="O23" s="50">
        <v>58235</v>
      </c>
      <c r="P23" s="50">
        <v>58235</v>
      </c>
      <c r="Q23" s="50">
        <v>16073</v>
      </c>
      <c r="R23" s="50">
        <v>16073</v>
      </c>
      <c r="S23" s="50">
        <v>2199</v>
      </c>
      <c r="T23" s="50">
        <v>2199</v>
      </c>
      <c r="U23" s="50">
        <v>73192</v>
      </c>
      <c r="V23" s="50">
        <v>73192</v>
      </c>
      <c r="W23" s="50">
        <v>27741</v>
      </c>
      <c r="X23" s="50">
        <v>27741</v>
      </c>
      <c r="Y23" s="50">
        <v>25380</v>
      </c>
      <c r="Z23" s="50">
        <v>25380</v>
      </c>
      <c r="AA23" s="50">
        <v>24865</v>
      </c>
      <c r="AB23" s="50">
        <v>24865</v>
      </c>
      <c r="AC23" s="50">
        <v>35124</v>
      </c>
      <c r="AD23" s="50">
        <v>35124</v>
      </c>
      <c r="AE23" s="50">
        <v>21713</v>
      </c>
      <c r="AF23" s="50">
        <v>21713</v>
      </c>
      <c r="AG23" s="42">
        <v>846939</v>
      </c>
      <c r="AH23" s="42">
        <v>846939</v>
      </c>
    </row>
    <row r="24" spans="1:34" ht="182.25" x14ac:dyDescent="0.3">
      <c r="A24" s="39" t="s">
        <v>52</v>
      </c>
      <c r="B24" s="40" t="s">
        <v>53</v>
      </c>
      <c r="C24" s="41" t="s">
        <v>54</v>
      </c>
      <c r="D24" s="41" t="s">
        <v>38</v>
      </c>
      <c r="E24" s="49">
        <v>2338542</v>
      </c>
      <c r="F24" s="49">
        <v>2338542</v>
      </c>
      <c r="G24" s="49">
        <v>1319423</v>
      </c>
      <c r="H24" s="49">
        <v>1319423</v>
      </c>
      <c r="I24" s="49">
        <v>389759</v>
      </c>
      <c r="J24" s="49">
        <v>389759</v>
      </c>
      <c r="K24" s="49">
        <v>252992</v>
      </c>
      <c r="L24" s="49">
        <v>252992</v>
      </c>
      <c r="M24" s="50">
        <v>100482</v>
      </c>
      <c r="N24" s="50">
        <v>100482</v>
      </c>
      <c r="O24" s="50">
        <v>131996</v>
      </c>
      <c r="P24" s="50">
        <v>131996</v>
      </c>
      <c r="Q24" s="50">
        <v>118461</v>
      </c>
      <c r="R24" s="50">
        <v>118461</v>
      </c>
      <c r="S24" s="50">
        <v>45636</v>
      </c>
      <c r="T24" s="50">
        <v>45636</v>
      </c>
      <c r="U24" s="50">
        <v>342259</v>
      </c>
      <c r="V24" s="50">
        <v>342259</v>
      </c>
      <c r="W24" s="50">
        <v>116587</v>
      </c>
      <c r="X24" s="50">
        <v>116587</v>
      </c>
      <c r="Y24" s="50">
        <v>298702</v>
      </c>
      <c r="Z24" s="50">
        <v>298702</v>
      </c>
      <c r="AA24" s="50">
        <v>212578</v>
      </c>
      <c r="AB24" s="50">
        <v>212578</v>
      </c>
      <c r="AC24" s="50">
        <v>226038</v>
      </c>
      <c r="AD24" s="50">
        <v>226038</v>
      </c>
      <c r="AE24" s="50">
        <v>212977</v>
      </c>
      <c r="AF24" s="50">
        <v>212977</v>
      </c>
      <c r="AG24" s="42">
        <v>6106432</v>
      </c>
      <c r="AH24" s="42">
        <v>6106432</v>
      </c>
    </row>
    <row r="25" spans="1:34" ht="101.25" x14ac:dyDescent="0.3">
      <c r="A25" s="39" t="s">
        <v>55</v>
      </c>
      <c r="B25" s="40" t="s">
        <v>56</v>
      </c>
      <c r="C25" s="41" t="s">
        <v>57</v>
      </c>
      <c r="D25" s="41" t="s">
        <v>38</v>
      </c>
      <c r="E25" s="49">
        <v>259264</v>
      </c>
      <c r="F25" s="49">
        <v>259264</v>
      </c>
      <c r="G25" s="49">
        <v>121263</v>
      </c>
      <c r="H25" s="49">
        <v>121263</v>
      </c>
      <c r="I25" s="49">
        <v>22523</v>
      </c>
      <c r="J25" s="49">
        <v>22523</v>
      </c>
      <c r="K25" s="49">
        <v>17818</v>
      </c>
      <c r="L25" s="49">
        <v>17818</v>
      </c>
      <c r="M25" s="50">
        <v>4452</v>
      </c>
      <c r="N25" s="50">
        <v>4452</v>
      </c>
      <c r="O25" s="50">
        <v>4601</v>
      </c>
      <c r="P25" s="50">
        <v>4601</v>
      </c>
      <c r="Q25" s="50">
        <v>10618</v>
      </c>
      <c r="R25" s="50">
        <v>10618</v>
      </c>
      <c r="S25" s="50">
        <v>3111</v>
      </c>
      <c r="T25" s="50">
        <v>3111</v>
      </c>
      <c r="U25" s="50">
        <v>33145</v>
      </c>
      <c r="V25" s="50">
        <v>33145</v>
      </c>
      <c r="W25" s="50">
        <v>15521</v>
      </c>
      <c r="X25" s="50">
        <v>15521</v>
      </c>
      <c r="Y25" s="50">
        <v>26541</v>
      </c>
      <c r="Z25" s="50">
        <v>26541</v>
      </c>
      <c r="AA25" s="50">
        <v>15795</v>
      </c>
      <c r="AB25" s="50">
        <v>15795</v>
      </c>
      <c r="AC25" s="50">
        <v>21655</v>
      </c>
      <c r="AD25" s="50">
        <v>21655</v>
      </c>
      <c r="AE25" s="50">
        <v>18392</v>
      </c>
      <c r="AF25" s="50">
        <v>18392</v>
      </c>
      <c r="AG25" s="42">
        <v>574699</v>
      </c>
      <c r="AH25" s="42">
        <v>574699</v>
      </c>
    </row>
    <row r="26" spans="1:34" ht="162" x14ac:dyDescent="0.3">
      <c r="A26" s="39" t="s">
        <v>58</v>
      </c>
      <c r="B26" s="40" t="s">
        <v>59</v>
      </c>
      <c r="C26" s="41" t="s">
        <v>60</v>
      </c>
      <c r="D26" s="41" t="s">
        <v>38</v>
      </c>
      <c r="E26" s="49">
        <v>44.7</v>
      </c>
      <c r="F26" s="49">
        <v>44.7</v>
      </c>
      <c r="G26" s="49">
        <v>89.4</v>
      </c>
      <c r="H26" s="49">
        <v>89.4</v>
      </c>
      <c r="I26" s="49"/>
      <c r="J26" s="49"/>
      <c r="K26" s="49"/>
      <c r="L26" s="49"/>
      <c r="M26" s="50"/>
      <c r="N26" s="50"/>
      <c r="O26" s="50"/>
      <c r="P26" s="50"/>
      <c r="Q26" s="50">
        <v>44.7</v>
      </c>
      <c r="R26" s="50">
        <v>44.7</v>
      </c>
      <c r="S26" s="50"/>
      <c r="T26" s="50"/>
      <c r="U26" s="50"/>
      <c r="V26" s="50"/>
      <c r="W26" s="50">
        <v>48.1</v>
      </c>
      <c r="X26" s="50">
        <v>48.1</v>
      </c>
      <c r="Y26" s="50"/>
      <c r="Z26" s="50"/>
      <c r="AA26" s="50">
        <v>48.1</v>
      </c>
      <c r="AB26" s="50">
        <v>48.1</v>
      </c>
      <c r="AC26" s="50"/>
      <c r="AD26" s="50"/>
      <c r="AE26" s="50"/>
      <c r="AF26" s="50"/>
      <c r="AG26" s="42">
        <v>275</v>
      </c>
      <c r="AH26" s="42">
        <v>275</v>
      </c>
    </row>
    <row r="27" spans="1:34" ht="162" x14ac:dyDescent="0.3">
      <c r="A27" s="39" t="s">
        <v>61</v>
      </c>
      <c r="B27" s="40" t="s">
        <v>59</v>
      </c>
      <c r="C27" s="41" t="s">
        <v>60</v>
      </c>
      <c r="D27" s="41" t="s">
        <v>62</v>
      </c>
      <c r="E27" s="49">
        <v>402.2</v>
      </c>
      <c r="F27" s="49">
        <v>402.2</v>
      </c>
      <c r="G27" s="49">
        <v>89.4</v>
      </c>
      <c r="H27" s="49">
        <v>89.4</v>
      </c>
      <c r="I27" s="49"/>
      <c r="J27" s="49"/>
      <c r="K27" s="49"/>
      <c r="L27" s="49"/>
      <c r="M27" s="50"/>
      <c r="N27" s="50"/>
      <c r="O27" s="50"/>
      <c r="P27" s="50"/>
      <c r="Q27" s="50"/>
      <c r="R27" s="50"/>
      <c r="S27" s="50"/>
      <c r="T27" s="50"/>
      <c r="U27" s="50">
        <v>44.7</v>
      </c>
      <c r="V27" s="50">
        <v>44.7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42">
        <v>536.29999999999995</v>
      </c>
      <c r="AH27" s="42">
        <v>536.29999999999995</v>
      </c>
    </row>
    <row r="28" spans="1:34" ht="101.25" x14ac:dyDescent="0.3">
      <c r="A28" s="39" t="s">
        <v>63</v>
      </c>
      <c r="B28" s="40" t="s">
        <v>64</v>
      </c>
      <c r="C28" s="41" t="s">
        <v>65</v>
      </c>
      <c r="D28" s="41" t="s">
        <v>38</v>
      </c>
      <c r="E28" s="49">
        <v>1200</v>
      </c>
      <c r="F28" s="49">
        <v>1200</v>
      </c>
      <c r="G28" s="49">
        <v>300</v>
      </c>
      <c r="H28" s="49">
        <v>300</v>
      </c>
      <c r="I28" s="49">
        <v>150</v>
      </c>
      <c r="J28" s="49">
        <v>150</v>
      </c>
      <c r="K28" s="49">
        <v>150</v>
      </c>
      <c r="L28" s="49">
        <v>150</v>
      </c>
      <c r="M28" s="50">
        <v>150</v>
      </c>
      <c r="N28" s="50">
        <v>150</v>
      </c>
      <c r="O28" s="50">
        <v>150</v>
      </c>
      <c r="P28" s="50">
        <v>150</v>
      </c>
      <c r="Q28" s="50">
        <v>150</v>
      </c>
      <c r="R28" s="50">
        <v>150</v>
      </c>
      <c r="S28" s="50"/>
      <c r="T28" s="50"/>
      <c r="U28" s="50">
        <v>300</v>
      </c>
      <c r="V28" s="50">
        <v>300</v>
      </c>
      <c r="W28" s="50">
        <v>150</v>
      </c>
      <c r="X28" s="50">
        <v>150</v>
      </c>
      <c r="Y28" s="50">
        <v>150</v>
      </c>
      <c r="Z28" s="50">
        <v>150</v>
      </c>
      <c r="AA28" s="50">
        <v>300</v>
      </c>
      <c r="AB28" s="50">
        <v>300</v>
      </c>
      <c r="AC28" s="50">
        <v>300</v>
      </c>
      <c r="AD28" s="50">
        <v>300</v>
      </c>
      <c r="AE28" s="50">
        <v>150</v>
      </c>
      <c r="AF28" s="50">
        <v>150</v>
      </c>
      <c r="AG28" s="42">
        <v>3600</v>
      </c>
      <c r="AH28" s="42">
        <v>3600</v>
      </c>
    </row>
    <row r="29" spans="1:34" ht="141.75" x14ac:dyDescent="0.3">
      <c r="A29" s="39" t="s">
        <v>66</v>
      </c>
      <c r="B29" s="40" t="s">
        <v>67</v>
      </c>
      <c r="C29" s="41" t="s">
        <v>68</v>
      </c>
      <c r="D29" s="41" t="s">
        <v>38</v>
      </c>
      <c r="E29" s="49">
        <v>129211</v>
      </c>
      <c r="F29" s="49">
        <v>129211</v>
      </c>
      <c r="G29" s="49">
        <v>38865</v>
      </c>
      <c r="H29" s="49">
        <v>38865</v>
      </c>
      <c r="I29" s="49">
        <v>6883</v>
      </c>
      <c r="J29" s="49">
        <v>6883</v>
      </c>
      <c r="K29" s="49">
        <v>3307</v>
      </c>
      <c r="L29" s="49">
        <v>3307</v>
      </c>
      <c r="M29" s="50">
        <v>1140</v>
      </c>
      <c r="N29" s="50">
        <v>1140</v>
      </c>
      <c r="O29" s="50">
        <v>5127</v>
      </c>
      <c r="P29" s="50">
        <v>5127</v>
      </c>
      <c r="Q29" s="50">
        <v>958</v>
      </c>
      <c r="R29" s="50">
        <v>958</v>
      </c>
      <c r="S29" s="50">
        <v>492</v>
      </c>
      <c r="T29" s="50">
        <v>492</v>
      </c>
      <c r="U29" s="50">
        <v>14579</v>
      </c>
      <c r="V29" s="50">
        <v>14579</v>
      </c>
      <c r="W29" s="50">
        <v>2986</v>
      </c>
      <c r="X29" s="50">
        <v>2986</v>
      </c>
      <c r="Y29" s="50">
        <v>6089</v>
      </c>
      <c r="Z29" s="50">
        <v>6089</v>
      </c>
      <c r="AA29" s="50">
        <v>2978</v>
      </c>
      <c r="AB29" s="50">
        <v>2978</v>
      </c>
      <c r="AC29" s="50">
        <v>5949</v>
      </c>
      <c r="AD29" s="50">
        <v>5949</v>
      </c>
      <c r="AE29" s="50">
        <v>4907</v>
      </c>
      <c r="AF29" s="50">
        <v>4907</v>
      </c>
      <c r="AG29" s="42">
        <v>223471</v>
      </c>
      <c r="AH29" s="42">
        <v>223471</v>
      </c>
    </row>
    <row r="30" spans="1:34" ht="162" x14ac:dyDescent="0.3">
      <c r="A30" s="39" t="s">
        <v>69</v>
      </c>
      <c r="B30" s="40" t="s">
        <v>70</v>
      </c>
      <c r="C30" s="41" t="s">
        <v>71</v>
      </c>
      <c r="D30" s="41" t="s">
        <v>38</v>
      </c>
      <c r="E30" s="49">
        <v>1860870</v>
      </c>
      <c r="F30" s="49">
        <v>1860870</v>
      </c>
      <c r="G30" s="49">
        <v>815926</v>
      </c>
      <c r="H30" s="49">
        <v>815926</v>
      </c>
      <c r="I30" s="49">
        <v>126100</v>
      </c>
      <c r="J30" s="49">
        <v>126100</v>
      </c>
      <c r="K30" s="49">
        <v>119012</v>
      </c>
      <c r="L30" s="49">
        <v>119012</v>
      </c>
      <c r="M30" s="50">
        <v>26300</v>
      </c>
      <c r="N30" s="50">
        <v>26300</v>
      </c>
      <c r="O30" s="50">
        <v>80070</v>
      </c>
      <c r="P30" s="50">
        <v>80070</v>
      </c>
      <c r="Q30" s="50">
        <v>38470</v>
      </c>
      <c r="R30" s="50">
        <v>38470</v>
      </c>
      <c r="S30" s="50">
        <v>17946</v>
      </c>
      <c r="T30" s="50">
        <v>17946</v>
      </c>
      <c r="U30" s="50">
        <v>295099</v>
      </c>
      <c r="V30" s="50">
        <v>295099</v>
      </c>
      <c r="W30" s="50">
        <v>45852</v>
      </c>
      <c r="X30" s="50">
        <v>45852</v>
      </c>
      <c r="Y30" s="50">
        <v>63762</v>
      </c>
      <c r="Z30" s="50">
        <v>63762</v>
      </c>
      <c r="AA30" s="50">
        <v>53867</v>
      </c>
      <c r="AB30" s="50">
        <v>53867</v>
      </c>
      <c r="AC30" s="50">
        <v>77183</v>
      </c>
      <c r="AD30" s="50">
        <v>77183</v>
      </c>
      <c r="AE30" s="50">
        <v>51687</v>
      </c>
      <c r="AF30" s="50">
        <v>51687</v>
      </c>
      <c r="AG30" s="42">
        <v>3672144</v>
      </c>
      <c r="AH30" s="42">
        <v>3672144</v>
      </c>
    </row>
    <row r="31" spans="1:34" ht="141.75" x14ac:dyDescent="0.3">
      <c r="A31" s="39" t="s">
        <v>72</v>
      </c>
      <c r="B31" s="40" t="s">
        <v>73</v>
      </c>
      <c r="C31" s="41" t="s">
        <v>74</v>
      </c>
      <c r="D31" s="41" t="s">
        <v>75</v>
      </c>
      <c r="E31" s="49">
        <v>363338</v>
      </c>
      <c r="F31" s="49">
        <v>363338</v>
      </c>
      <c r="G31" s="49">
        <v>62234</v>
      </c>
      <c r="H31" s="49">
        <v>62234</v>
      </c>
      <c r="I31" s="49">
        <v>28678</v>
      </c>
      <c r="J31" s="49">
        <v>28678</v>
      </c>
      <c r="K31" s="49">
        <v>16554</v>
      </c>
      <c r="L31" s="49">
        <v>16554</v>
      </c>
      <c r="M31" s="50">
        <v>3510</v>
      </c>
      <c r="N31" s="50">
        <v>3510</v>
      </c>
      <c r="O31" s="50">
        <v>29846</v>
      </c>
      <c r="P31" s="50">
        <v>29846</v>
      </c>
      <c r="Q31" s="50">
        <v>2438</v>
      </c>
      <c r="R31" s="50">
        <v>2438</v>
      </c>
      <c r="S31" s="50">
        <v>637</v>
      </c>
      <c r="T31" s="50">
        <v>637</v>
      </c>
      <c r="U31" s="50">
        <v>20040</v>
      </c>
      <c r="V31" s="50">
        <v>20040</v>
      </c>
      <c r="W31" s="50">
        <v>4667</v>
      </c>
      <c r="X31" s="50">
        <v>4667</v>
      </c>
      <c r="Y31" s="50">
        <v>7101</v>
      </c>
      <c r="Z31" s="50">
        <v>7101</v>
      </c>
      <c r="AA31" s="50">
        <v>5217</v>
      </c>
      <c r="AB31" s="50">
        <v>5217</v>
      </c>
      <c r="AC31" s="50">
        <v>15843</v>
      </c>
      <c r="AD31" s="50">
        <v>15843</v>
      </c>
      <c r="AE31" s="50">
        <v>20613</v>
      </c>
      <c r="AF31" s="50">
        <v>20613</v>
      </c>
      <c r="AG31" s="42">
        <v>580716</v>
      </c>
      <c r="AH31" s="42">
        <v>580716</v>
      </c>
    </row>
    <row r="32" spans="1:34" ht="121.5" x14ac:dyDescent="0.3">
      <c r="A32" s="39" t="s">
        <v>76</v>
      </c>
      <c r="B32" s="40" t="s">
        <v>77</v>
      </c>
      <c r="C32" s="41" t="s">
        <v>78</v>
      </c>
      <c r="D32" s="41" t="s">
        <v>38</v>
      </c>
      <c r="E32" s="49">
        <v>30686</v>
      </c>
      <c r="F32" s="49">
        <v>30686</v>
      </c>
      <c r="G32" s="49">
        <v>15230</v>
      </c>
      <c r="H32" s="49">
        <v>15230</v>
      </c>
      <c r="I32" s="49">
        <v>3163</v>
      </c>
      <c r="J32" s="49">
        <v>3163</v>
      </c>
      <c r="K32" s="49">
        <v>2173</v>
      </c>
      <c r="L32" s="49">
        <v>2173</v>
      </c>
      <c r="M32" s="50">
        <v>545</v>
      </c>
      <c r="N32" s="50">
        <v>545</v>
      </c>
      <c r="O32" s="50">
        <v>450</v>
      </c>
      <c r="P32" s="50">
        <v>450</v>
      </c>
      <c r="Q32" s="50">
        <v>1088</v>
      </c>
      <c r="R32" s="50">
        <v>1088</v>
      </c>
      <c r="S32" s="50">
        <v>298</v>
      </c>
      <c r="T32" s="50">
        <v>298</v>
      </c>
      <c r="U32" s="50">
        <v>4407</v>
      </c>
      <c r="V32" s="50">
        <v>4407</v>
      </c>
      <c r="W32" s="50">
        <v>782</v>
      </c>
      <c r="X32" s="50">
        <v>782</v>
      </c>
      <c r="Y32" s="50">
        <v>1797</v>
      </c>
      <c r="Z32" s="50">
        <v>1797</v>
      </c>
      <c r="AA32" s="50">
        <v>1384</v>
      </c>
      <c r="AB32" s="50">
        <v>1384</v>
      </c>
      <c r="AC32" s="50">
        <v>1325</v>
      </c>
      <c r="AD32" s="50">
        <v>1325</v>
      </c>
      <c r="AE32" s="50">
        <v>1250</v>
      </c>
      <c r="AF32" s="50">
        <v>1250</v>
      </c>
      <c r="AG32" s="42">
        <v>64578</v>
      </c>
      <c r="AH32" s="42">
        <v>64578</v>
      </c>
    </row>
    <row r="33" spans="1:34" ht="141.75" x14ac:dyDescent="0.3">
      <c r="A33" s="39" t="s">
        <v>79</v>
      </c>
      <c r="B33" s="40" t="s">
        <v>80</v>
      </c>
      <c r="C33" s="41" t="s">
        <v>81</v>
      </c>
      <c r="D33" s="41" t="s">
        <v>82</v>
      </c>
      <c r="E33" s="49"/>
      <c r="F33" s="49"/>
      <c r="G33" s="49"/>
      <c r="H33" s="49"/>
      <c r="I33" s="49">
        <v>124.6</v>
      </c>
      <c r="J33" s="49">
        <v>104.5</v>
      </c>
      <c r="K33" s="49">
        <v>54.5</v>
      </c>
      <c r="L33" s="49">
        <v>45.8</v>
      </c>
      <c r="M33" s="50">
        <v>21</v>
      </c>
      <c r="N33" s="50">
        <v>17.600000000000001</v>
      </c>
      <c r="O33" s="50">
        <v>100.7</v>
      </c>
      <c r="P33" s="50">
        <v>84.5</v>
      </c>
      <c r="Q33" s="50">
        <v>36.1</v>
      </c>
      <c r="R33" s="50">
        <v>30.3</v>
      </c>
      <c r="S33" s="50"/>
      <c r="T33" s="50"/>
      <c r="U33" s="50">
        <v>211.9</v>
      </c>
      <c r="V33" s="50">
        <v>177.7</v>
      </c>
      <c r="W33" s="50">
        <v>31.1</v>
      </c>
      <c r="X33" s="50">
        <v>26.1</v>
      </c>
      <c r="Y33" s="50">
        <v>56.8</v>
      </c>
      <c r="Z33" s="50">
        <v>47.7</v>
      </c>
      <c r="AA33" s="50">
        <v>49.2</v>
      </c>
      <c r="AB33" s="50">
        <v>41.3</v>
      </c>
      <c r="AC33" s="50">
        <v>48</v>
      </c>
      <c r="AD33" s="50">
        <v>40.299999999999997</v>
      </c>
      <c r="AE33" s="50">
        <v>17.399999999999999</v>
      </c>
      <c r="AF33" s="50">
        <v>14.6</v>
      </c>
      <c r="AG33" s="42">
        <v>751.3</v>
      </c>
      <c r="AH33" s="42">
        <v>630.4</v>
      </c>
    </row>
    <row r="34" spans="1:34" ht="101.25" x14ac:dyDescent="0.3">
      <c r="A34" s="39" t="s">
        <v>83</v>
      </c>
      <c r="B34" s="40" t="s">
        <v>84</v>
      </c>
      <c r="C34" s="41" t="s">
        <v>85</v>
      </c>
      <c r="D34" s="41" t="s">
        <v>86</v>
      </c>
      <c r="E34" s="49">
        <v>18387.8</v>
      </c>
      <c r="F34" s="49">
        <v>18387.8</v>
      </c>
      <c r="G34" s="49">
        <v>25143.1</v>
      </c>
      <c r="H34" s="49">
        <v>25143.1</v>
      </c>
      <c r="I34" s="49">
        <v>7465.5</v>
      </c>
      <c r="J34" s="49">
        <v>7465.5</v>
      </c>
      <c r="K34" s="49">
        <v>4070.1</v>
      </c>
      <c r="L34" s="49">
        <v>4070.1</v>
      </c>
      <c r="M34" s="50">
        <v>1250.5</v>
      </c>
      <c r="N34" s="50">
        <v>1250.5</v>
      </c>
      <c r="O34" s="50">
        <v>4796</v>
      </c>
      <c r="P34" s="50">
        <v>4796</v>
      </c>
      <c r="Q34" s="50">
        <v>3359</v>
      </c>
      <c r="R34" s="50">
        <v>3359</v>
      </c>
      <c r="S34" s="50"/>
      <c r="T34" s="50"/>
      <c r="U34" s="50">
        <v>8132.9</v>
      </c>
      <c r="V34" s="50">
        <v>8132.9</v>
      </c>
      <c r="W34" s="50">
        <v>6039.6</v>
      </c>
      <c r="X34" s="50">
        <v>6039.6</v>
      </c>
      <c r="Y34" s="50">
        <v>2197.6999999999998</v>
      </c>
      <c r="Z34" s="50">
        <v>2197.6999999999998</v>
      </c>
      <c r="AA34" s="50">
        <v>4117.3</v>
      </c>
      <c r="AB34" s="50">
        <v>4117.3</v>
      </c>
      <c r="AC34" s="50">
        <v>1905.8</v>
      </c>
      <c r="AD34" s="50">
        <v>1905.8</v>
      </c>
      <c r="AE34" s="50"/>
      <c r="AF34" s="50"/>
      <c r="AG34" s="42">
        <v>86865.3</v>
      </c>
      <c r="AH34" s="42">
        <v>86865.3</v>
      </c>
    </row>
    <row r="35" spans="1:34" ht="121.5" x14ac:dyDescent="0.3">
      <c r="A35" s="39" t="s">
        <v>87</v>
      </c>
      <c r="B35" s="40" t="s">
        <v>88</v>
      </c>
      <c r="C35" s="41" t="s">
        <v>89</v>
      </c>
      <c r="D35" s="41" t="s">
        <v>90</v>
      </c>
      <c r="E35" s="49">
        <v>183607.83158</v>
      </c>
      <c r="F35" s="49">
        <v>195314.33158</v>
      </c>
      <c r="G35" s="49">
        <v>133214.39999999999</v>
      </c>
      <c r="H35" s="49">
        <v>127697.2</v>
      </c>
      <c r="I35" s="49">
        <v>7265.7</v>
      </c>
      <c r="J35" s="49">
        <v>4365.3999999999996</v>
      </c>
      <c r="K35" s="49">
        <v>1396.9</v>
      </c>
      <c r="L35" s="49">
        <v>1398.9</v>
      </c>
      <c r="M35" s="50">
        <v>468.6</v>
      </c>
      <c r="N35" s="50"/>
      <c r="O35" s="50">
        <v>14531.4</v>
      </c>
      <c r="P35" s="50">
        <v>5820.5</v>
      </c>
      <c r="Q35" s="50">
        <v>3187.6</v>
      </c>
      <c r="R35" s="50">
        <v>1595.7</v>
      </c>
      <c r="S35" s="50"/>
      <c r="T35" s="50">
        <v>330.9</v>
      </c>
      <c r="U35" s="50">
        <v>8202.7000000000007</v>
      </c>
      <c r="V35" s="50">
        <v>8218.5</v>
      </c>
      <c r="W35" s="50">
        <v>3046</v>
      </c>
      <c r="X35" s="50">
        <v>3671.9</v>
      </c>
      <c r="Y35" s="50">
        <v>5248.1</v>
      </c>
      <c r="Z35" s="50">
        <v>3166.1</v>
      </c>
      <c r="AA35" s="50">
        <v>768.3</v>
      </c>
      <c r="AB35" s="50"/>
      <c r="AC35" s="50">
        <v>2436.6999999999998</v>
      </c>
      <c r="AD35" s="50">
        <v>3059.9</v>
      </c>
      <c r="AE35" s="50">
        <v>937</v>
      </c>
      <c r="AF35" s="50">
        <v>942.9</v>
      </c>
      <c r="AG35" s="42">
        <v>364311.23158000002</v>
      </c>
      <c r="AH35" s="42">
        <v>355582.23158000002</v>
      </c>
    </row>
    <row r="36" spans="1:34" ht="202.5" x14ac:dyDescent="0.3">
      <c r="A36" s="39" t="s">
        <v>91</v>
      </c>
      <c r="B36" s="40" t="s">
        <v>92</v>
      </c>
      <c r="C36" s="41" t="s">
        <v>93</v>
      </c>
      <c r="D36" s="41" t="s">
        <v>94</v>
      </c>
      <c r="E36" s="49">
        <v>4804</v>
      </c>
      <c r="F36" s="49">
        <v>4804</v>
      </c>
      <c r="G36" s="49">
        <v>1922</v>
      </c>
      <c r="H36" s="49">
        <v>1922</v>
      </c>
      <c r="I36" s="49">
        <v>961</v>
      </c>
      <c r="J36" s="49">
        <v>961</v>
      </c>
      <c r="K36" s="49"/>
      <c r="L36" s="49"/>
      <c r="M36" s="50"/>
      <c r="N36" s="50"/>
      <c r="O36" s="50"/>
      <c r="P36" s="50"/>
      <c r="Q36" s="50"/>
      <c r="R36" s="50"/>
      <c r="S36" s="50"/>
      <c r="T36" s="50"/>
      <c r="U36" s="50">
        <v>961</v>
      </c>
      <c r="V36" s="50">
        <v>961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42">
        <v>8648</v>
      </c>
      <c r="AH36" s="42">
        <v>8648</v>
      </c>
    </row>
    <row r="37" spans="1:34" ht="141.75" x14ac:dyDescent="0.3">
      <c r="A37" s="39" t="s">
        <v>95</v>
      </c>
      <c r="B37" s="40" t="s">
        <v>96</v>
      </c>
      <c r="C37" s="41" t="s">
        <v>97</v>
      </c>
      <c r="D37" s="41" t="s">
        <v>98</v>
      </c>
      <c r="E37" s="49"/>
      <c r="F37" s="49"/>
      <c r="G37" s="49">
        <v>3966.6</v>
      </c>
      <c r="H37" s="49">
        <v>4428</v>
      </c>
      <c r="I37" s="49">
        <v>771.3</v>
      </c>
      <c r="J37" s="49">
        <v>831.2</v>
      </c>
      <c r="K37" s="49">
        <v>1322.4</v>
      </c>
      <c r="L37" s="49">
        <v>1322.4</v>
      </c>
      <c r="M37" s="50">
        <v>661.2</v>
      </c>
      <c r="N37" s="50">
        <v>661.2</v>
      </c>
      <c r="O37" s="50">
        <v>220.4</v>
      </c>
      <c r="P37" s="50">
        <v>220.4</v>
      </c>
      <c r="Q37" s="50">
        <v>440.8</v>
      </c>
      <c r="R37" s="50">
        <v>440.8</v>
      </c>
      <c r="S37" s="50">
        <v>249.3</v>
      </c>
      <c r="T37" s="50">
        <v>249.5</v>
      </c>
      <c r="U37" s="50"/>
      <c r="V37" s="50"/>
      <c r="W37" s="50">
        <v>588.9</v>
      </c>
      <c r="X37" s="50">
        <v>667.8</v>
      </c>
      <c r="Y37" s="50">
        <v>1649.2</v>
      </c>
      <c r="Z37" s="50">
        <v>1649.2</v>
      </c>
      <c r="AA37" s="50">
        <v>1531.3</v>
      </c>
      <c r="AB37" s="50">
        <v>1531.2</v>
      </c>
      <c r="AC37" s="50">
        <v>1413.6</v>
      </c>
      <c r="AD37" s="50">
        <v>1413.6</v>
      </c>
      <c r="AE37" s="50">
        <v>1413.6</v>
      </c>
      <c r="AF37" s="50">
        <v>1413.6</v>
      </c>
      <c r="AG37" s="42">
        <v>14228.6</v>
      </c>
      <c r="AH37" s="42">
        <v>14828.9</v>
      </c>
    </row>
    <row r="38" spans="1:34" ht="37.5" x14ac:dyDescent="0.3">
      <c r="A38" s="57"/>
      <c r="B38" s="58" t="s">
        <v>99</v>
      </c>
      <c r="C38" s="59" t="s">
        <v>97</v>
      </c>
      <c r="D38" s="60"/>
      <c r="E38" s="51"/>
      <c r="F38" s="51"/>
      <c r="G38" s="51">
        <v>3966.6</v>
      </c>
      <c r="H38" s="51">
        <v>4428</v>
      </c>
      <c r="I38" s="51">
        <v>771.3</v>
      </c>
      <c r="J38" s="51">
        <v>831.2</v>
      </c>
      <c r="K38" s="51">
        <v>1322.4</v>
      </c>
      <c r="L38" s="51">
        <v>1322.4</v>
      </c>
      <c r="M38" s="52">
        <v>661.2</v>
      </c>
      <c r="N38" s="52">
        <v>661.2</v>
      </c>
      <c r="O38" s="51">
        <v>220.4</v>
      </c>
      <c r="P38" s="51">
        <v>220.4</v>
      </c>
      <c r="Q38" s="51">
        <v>440.8</v>
      </c>
      <c r="R38" s="51">
        <v>440.8</v>
      </c>
      <c r="S38" s="52">
        <v>249.3</v>
      </c>
      <c r="T38" s="51">
        <v>249.5</v>
      </c>
      <c r="U38" s="51"/>
      <c r="V38" s="51"/>
      <c r="W38" s="51">
        <v>588.9</v>
      </c>
      <c r="X38" s="51">
        <v>667.8</v>
      </c>
      <c r="Y38" s="51">
        <v>1649.2</v>
      </c>
      <c r="Z38" s="51">
        <v>1649.2</v>
      </c>
      <c r="AA38" s="51">
        <v>1531.3</v>
      </c>
      <c r="AB38" s="51">
        <v>1531.2</v>
      </c>
      <c r="AC38" s="51">
        <v>1413.6</v>
      </c>
      <c r="AD38" s="51">
        <v>1413.6</v>
      </c>
      <c r="AE38" s="53">
        <v>1413.6</v>
      </c>
      <c r="AF38" s="54">
        <v>1413.6</v>
      </c>
      <c r="AG38" s="44">
        <v>14228.6</v>
      </c>
      <c r="AH38" s="44">
        <v>14828.9</v>
      </c>
    </row>
    <row r="39" spans="1:34" ht="101.25" x14ac:dyDescent="0.3">
      <c r="A39" s="39" t="s">
        <v>100</v>
      </c>
      <c r="B39" s="40" t="s">
        <v>101</v>
      </c>
      <c r="C39" s="41" t="s">
        <v>102</v>
      </c>
      <c r="D39" s="41" t="s">
        <v>103</v>
      </c>
      <c r="E39" s="49">
        <v>57.039000000000001</v>
      </c>
      <c r="F39" s="49">
        <v>22.056000000000001</v>
      </c>
      <c r="G39" s="49"/>
      <c r="H39" s="49"/>
      <c r="I39" s="49"/>
      <c r="J39" s="49"/>
      <c r="K39" s="49"/>
      <c r="L39" s="49"/>
      <c r="M39" s="50"/>
      <c r="N39" s="50"/>
      <c r="O39" s="50">
        <v>739.99900000000002</v>
      </c>
      <c r="P39" s="50">
        <v>43.853999999999999</v>
      </c>
      <c r="Q39" s="50"/>
      <c r="R39" s="50"/>
      <c r="S39" s="50"/>
      <c r="T39" s="50"/>
      <c r="U39" s="50">
        <v>236.137</v>
      </c>
      <c r="V39" s="50">
        <v>6.0549999999999997</v>
      </c>
      <c r="W39" s="50">
        <v>87.102000000000004</v>
      </c>
      <c r="X39" s="50">
        <v>11.494999999999999</v>
      </c>
      <c r="Y39" s="50"/>
      <c r="Z39" s="50"/>
      <c r="AA39" s="50"/>
      <c r="AB39" s="50"/>
      <c r="AC39" s="50">
        <v>731.82</v>
      </c>
      <c r="AD39" s="50">
        <v>24.9</v>
      </c>
      <c r="AE39" s="50">
        <v>406.00299999999999</v>
      </c>
      <c r="AF39" s="50">
        <v>33.54</v>
      </c>
      <c r="AG39" s="42">
        <v>2258.1</v>
      </c>
      <c r="AH39" s="42">
        <v>141.9</v>
      </c>
    </row>
    <row r="40" spans="1:34" ht="37.5" x14ac:dyDescent="0.3">
      <c r="A40" s="57"/>
      <c r="B40" s="58" t="s">
        <v>99</v>
      </c>
      <c r="C40" s="59" t="s">
        <v>102</v>
      </c>
      <c r="D40" s="60"/>
      <c r="E40" s="51">
        <v>57.039000000000001</v>
      </c>
      <c r="F40" s="51">
        <v>22.056000000000001</v>
      </c>
      <c r="G40" s="51"/>
      <c r="H40" s="51"/>
      <c r="I40" s="51"/>
      <c r="J40" s="51"/>
      <c r="K40" s="51"/>
      <c r="L40" s="51"/>
      <c r="M40" s="52"/>
      <c r="N40" s="52"/>
      <c r="O40" s="51">
        <v>739.99900000000002</v>
      </c>
      <c r="P40" s="51">
        <v>43.853999999999999</v>
      </c>
      <c r="Q40" s="51"/>
      <c r="R40" s="51"/>
      <c r="S40" s="52"/>
      <c r="T40" s="51"/>
      <c r="U40" s="51">
        <v>236.137</v>
      </c>
      <c r="V40" s="51">
        <v>6.0549999999999997</v>
      </c>
      <c r="W40" s="51">
        <v>87.102000000000004</v>
      </c>
      <c r="X40" s="51">
        <v>11.494999999999999</v>
      </c>
      <c r="Y40" s="51"/>
      <c r="Z40" s="51"/>
      <c r="AA40" s="51"/>
      <c r="AB40" s="51"/>
      <c r="AC40" s="51">
        <v>731.82</v>
      </c>
      <c r="AD40" s="51">
        <v>24.9</v>
      </c>
      <c r="AE40" s="53">
        <v>406.00299999999999</v>
      </c>
      <c r="AF40" s="54">
        <v>33.54</v>
      </c>
      <c r="AG40" s="44">
        <v>2258.1</v>
      </c>
      <c r="AH40" s="44">
        <v>141.9</v>
      </c>
    </row>
    <row r="41" spans="1:34" ht="81" x14ac:dyDescent="0.3">
      <c r="A41" s="39" t="s">
        <v>104</v>
      </c>
      <c r="B41" s="40" t="s">
        <v>105</v>
      </c>
      <c r="C41" s="41" t="s">
        <v>106</v>
      </c>
      <c r="D41" s="41" t="s">
        <v>38</v>
      </c>
      <c r="E41" s="49">
        <v>2375.6999999999998</v>
      </c>
      <c r="F41" s="49">
        <v>2419</v>
      </c>
      <c r="G41" s="49">
        <v>1215.4000000000001</v>
      </c>
      <c r="H41" s="49">
        <v>1254.3</v>
      </c>
      <c r="I41" s="49">
        <v>191.9</v>
      </c>
      <c r="J41" s="49">
        <v>198</v>
      </c>
      <c r="K41" s="49">
        <v>96</v>
      </c>
      <c r="L41" s="49">
        <v>99</v>
      </c>
      <c r="M41" s="50">
        <v>32</v>
      </c>
      <c r="N41" s="50">
        <v>33</v>
      </c>
      <c r="O41" s="50">
        <v>191.9</v>
      </c>
      <c r="P41" s="50">
        <v>198</v>
      </c>
      <c r="Q41" s="50">
        <v>64</v>
      </c>
      <c r="R41" s="50">
        <v>66</v>
      </c>
      <c r="S41" s="50"/>
      <c r="T41" s="50"/>
      <c r="U41" s="50">
        <v>383.8</v>
      </c>
      <c r="V41" s="50">
        <v>462.1</v>
      </c>
      <c r="W41" s="50">
        <v>96</v>
      </c>
      <c r="X41" s="50">
        <v>66</v>
      </c>
      <c r="Y41" s="50">
        <v>161.80000000000001</v>
      </c>
      <c r="Z41" s="50">
        <v>233.8</v>
      </c>
      <c r="AA41" s="50">
        <v>161.80000000000001</v>
      </c>
      <c r="AB41" s="50">
        <v>133.5</v>
      </c>
      <c r="AC41" s="50">
        <v>161.80000000000001</v>
      </c>
      <c r="AD41" s="50">
        <v>100.1</v>
      </c>
      <c r="AE41" s="50">
        <v>161.80000000000001</v>
      </c>
      <c r="AF41" s="50">
        <v>167</v>
      </c>
      <c r="AG41" s="42">
        <v>5293.9</v>
      </c>
      <c r="AH41" s="42">
        <v>5429.8</v>
      </c>
    </row>
    <row r="42" spans="1:34" ht="37.5" x14ac:dyDescent="0.3">
      <c r="A42" s="57"/>
      <c r="B42" s="58" t="s">
        <v>107</v>
      </c>
      <c r="C42" s="59" t="s">
        <v>106</v>
      </c>
      <c r="D42" s="60"/>
      <c r="E42" s="51">
        <v>2375.6999999999998</v>
      </c>
      <c r="F42" s="51">
        <v>2419</v>
      </c>
      <c r="G42" s="51">
        <v>1215.4000000000001</v>
      </c>
      <c r="H42" s="51">
        <v>1254.3</v>
      </c>
      <c r="I42" s="51">
        <v>191.9</v>
      </c>
      <c r="J42" s="51">
        <v>198</v>
      </c>
      <c r="K42" s="51">
        <v>96</v>
      </c>
      <c r="L42" s="51">
        <v>99</v>
      </c>
      <c r="M42" s="52">
        <v>32</v>
      </c>
      <c r="N42" s="52">
        <v>33</v>
      </c>
      <c r="O42" s="51">
        <v>191.9</v>
      </c>
      <c r="P42" s="51">
        <v>198</v>
      </c>
      <c r="Q42" s="51">
        <v>64</v>
      </c>
      <c r="R42" s="51">
        <v>66</v>
      </c>
      <c r="S42" s="52"/>
      <c r="T42" s="51"/>
      <c r="U42" s="51">
        <v>383.8</v>
      </c>
      <c r="V42" s="51">
        <v>462.1</v>
      </c>
      <c r="W42" s="51">
        <v>96</v>
      </c>
      <c r="X42" s="51">
        <v>66</v>
      </c>
      <c r="Y42" s="51">
        <v>161.80000000000001</v>
      </c>
      <c r="Z42" s="51">
        <v>233.8</v>
      </c>
      <c r="AA42" s="51">
        <v>161.80000000000001</v>
      </c>
      <c r="AB42" s="51">
        <v>133.5</v>
      </c>
      <c r="AC42" s="51">
        <v>161.80000000000001</v>
      </c>
      <c r="AD42" s="51">
        <v>100.1</v>
      </c>
      <c r="AE42" s="53">
        <v>161.80000000000001</v>
      </c>
      <c r="AF42" s="54">
        <v>167</v>
      </c>
      <c r="AG42" s="44">
        <v>5293.9</v>
      </c>
      <c r="AH42" s="44">
        <v>5429.8</v>
      </c>
    </row>
    <row r="43" spans="1:34" ht="141.75" x14ac:dyDescent="0.3">
      <c r="A43" s="39" t="s">
        <v>108</v>
      </c>
      <c r="B43" s="40" t="s">
        <v>109</v>
      </c>
      <c r="C43" s="41" t="s">
        <v>110</v>
      </c>
      <c r="D43" s="41" t="s">
        <v>82</v>
      </c>
      <c r="E43" s="49"/>
      <c r="F43" s="49"/>
      <c r="G43" s="49"/>
      <c r="H43" s="49"/>
      <c r="I43" s="49">
        <v>1495.6</v>
      </c>
      <c r="J43" s="49">
        <v>1254.2</v>
      </c>
      <c r="K43" s="49">
        <v>654.6</v>
      </c>
      <c r="L43" s="49">
        <v>549</v>
      </c>
      <c r="M43" s="50">
        <v>251.5</v>
      </c>
      <c r="N43" s="50">
        <v>210.9</v>
      </c>
      <c r="O43" s="50">
        <v>1208.5</v>
      </c>
      <c r="P43" s="50">
        <v>1013.5</v>
      </c>
      <c r="Q43" s="50">
        <v>433.7</v>
      </c>
      <c r="R43" s="50">
        <v>363.7</v>
      </c>
      <c r="S43" s="50">
        <v>44.5</v>
      </c>
      <c r="T43" s="50">
        <v>37.4</v>
      </c>
      <c r="U43" s="50">
        <v>2542.1999999999998</v>
      </c>
      <c r="V43" s="50">
        <v>2131.9</v>
      </c>
      <c r="W43" s="50">
        <v>404.8</v>
      </c>
      <c r="X43" s="50">
        <v>339.5</v>
      </c>
      <c r="Y43" s="50">
        <v>739</v>
      </c>
      <c r="Z43" s="50">
        <v>619.70000000000005</v>
      </c>
      <c r="AA43" s="50">
        <v>639.70000000000005</v>
      </c>
      <c r="AB43" s="50">
        <v>536.5</v>
      </c>
      <c r="AC43" s="50">
        <v>624.29999999999995</v>
      </c>
      <c r="AD43" s="50">
        <v>523.5</v>
      </c>
      <c r="AE43" s="50">
        <v>226.1</v>
      </c>
      <c r="AF43" s="50">
        <v>189.6</v>
      </c>
      <c r="AG43" s="42">
        <v>9264.5</v>
      </c>
      <c r="AH43" s="42">
        <v>7769.4</v>
      </c>
    </row>
    <row r="44" spans="1:34" ht="37.5" x14ac:dyDescent="0.3">
      <c r="A44" s="57"/>
      <c r="B44" s="58" t="s">
        <v>99</v>
      </c>
      <c r="C44" s="59" t="s">
        <v>110</v>
      </c>
      <c r="D44" s="60"/>
      <c r="E44" s="51"/>
      <c r="F44" s="51"/>
      <c r="G44" s="51"/>
      <c r="H44" s="51"/>
      <c r="I44" s="51">
        <v>1495.6</v>
      </c>
      <c r="J44" s="51">
        <v>1254.2</v>
      </c>
      <c r="K44" s="51">
        <v>654.6</v>
      </c>
      <c r="L44" s="51">
        <v>549</v>
      </c>
      <c r="M44" s="52">
        <v>251.5</v>
      </c>
      <c r="N44" s="52">
        <v>210.9</v>
      </c>
      <c r="O44" s="51">
        <v>1208.5</v>
      </c>
      <c r="P44" s="51">
        <v>1013.5</v>
      </c>
      <c r="Q44" s="51">
        <v>433.7</v>
      </c>
      <c r="R44" s="51">
        <v>363.7</v>
      </c>
      <c r="S44" s="52">
        <v>44.5</v>
      </c>
      <c r="T44" s="51">
        <v>37.4</v>
      </c>
      <c r="U44" s="51">
        <v>2542.1999999999998</v>
      </c>
      <c r="V44" s="51">
        <v>2131.9</v>
      </c>
      <c r="W44" s="51">
        <v>404.8</v>
      </c>
      <c r="X44" s="51">
        <v>339.5</v>
      </c>
      <c r="Y44" s="51">
        <v>739</v>
      </c>
      <c r="Z44" s="51">
        <v>619.70000000000005</v>
      </c>
      <c r="AA44" s="51">
        <v>639.70000000000005</v>
      </c>
      <c r="AB44" s="51">
        <v>536.5</v>
      </c>
      <c r="AC44" s="51">
        <v>624.29999999999995</v>
      </c>
      <c r="AD44" s="51">
        <v>523.5</v>
      </c>
      <c r="AE44" s="53">
        <v>226.1</v>
      </c>
      <c r="AF44" s="54">
        <v>189.6</v>
      </c>
      <c r="AG44" s="44">
        <v>9264.5</v>
      </c>
      <c r="AH44" s="44">
        <v>7769.4</v>
      </c>
    </row>
    <row r="45" spans="1:34" ht="121.5" x14ac:dyDescent="0.3">
      <c r="A45" s="39" t="s">
        <v>111</v>
      </c>
      <c r="B45" s="40" t="s">
        <v>112</v>
      </c>
      <c r="C45" s="41" t="s">
        <v>113</v>
      </c>
      <c r="D45" s="41" t="s">
        <v>90</v>
      </c>
      <c r="E45" s="49">
        <v>14677.368420000001</v>
      </c>
      <c r="F45" s="49">
        <v>14677.368420000001</v>
      </c>
      <c r="G45" s="49"/>
      <c r="H45" s="49"/>
      <c r="I45" s="49"/>
      <c r="J45" s="49"/>
      <c r="K45" s="49"/>
      <c r="L45" s="49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42">
        <v>14677.368420000001</v>
      </c>
      <c r="AH45" s="42">
        <v>14677.368420000001</v>
      </c>
    </row>
    <row r="46" spans="1:34" ht="37.5" x14ac:dyDescent="0.3">
      <c r="A46" s="57"/>
      <c r="B46" s="58" t="s">
        <v>107</v>
      </c>
      <c r="C46" s="59" t="s">
        <v>113</v>
      </c>
      <c r="D46" s="60"/>
      <c r="E46" s="51">
        <v>13943.5</v>
      </c>
      <c r="F46" s="51">
        <v>13943.5</v>
      </c>
      <c r="G46" s="51"/>
      <c r="H46" s="51"/>
      <c r="I46" s="51"/>
      <c r="J46" s="51"/>
      <c r="K46" s="51"/>
      <c r="L46" s="51"/>
      <c r="M46" s="52"/>
      <c r="N46" s="52"/>
      <c r="O46" s="51"/>
      <c r="P46" s="51"/>
      <c r="Q46" s="51"/>
      <c r="R46" s="51"/>
      <c r="S46" s="52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3"/>
      <c r="AF46" s="54"/>
      <c r="AG46" s="44">
        <v>13943.5</v>
      </c>
      <c r="AH46" s="44">
        <v>13943.5</v>
      </c>
    </row>
    <row r="47" spans="1:34" ht="20.25" x14ac:dyDescent="0.25">
      <c r="A47" s="45"/>
      <c r="B47" s="46" t="s">
        <v>114</v>
      </c>
      <c r="C47" s="47"/>
      <c r="D47" s="47"/>
      <c r="E47" s="55">
        <v>5769431.6390000004</v>
      </c>
      <c r="F47" s="55">
        <v>5781146.4560000002</v>
      </c>
      <c r="G47" s="55">
        <v>2922273.4</v>
      </c>
      <c r="H47" s="55">
        <v>2917256.5</v>
      </c>
      <c r="I47" s="55">
        <v>649894</v>
      </c>
      <c r="J47" s="55">
        <v>646798.19999999995</v>
      </c>
      <c r="K47" s="55">
        <v>446397.8</v>
      </c>
      <c r="L47" s="55">
        <v>446288.5</v>
      </c>
      <c r="M47" s="55">
        <v>146653.20000000001</v>
      </c>
      <c r="N47" s="55">
        <v>146141.6</v>
      </c>
      <c r="O47" s="55">
        <v>349071.99900000001</v>
      </c>
      <c r="P47" s="55">
        <v>339459.85399999999</v>
      </c>
      <c r="Q47" s="55">
        <v>201634</v>
      </c>
      <c r="R47" s="55">
        <v>199968.3</v>
      </c>
      <c r="S47" s="55">
        <v>74151.100000000006</v>
      </c>
      <c r="T47" s="55">
        <v>74475.100000000006</v>
      </c>
      <c r="U47" s="55">
        <v>817126.73699999996</v>
      </c>
      <c r="V47" s="55">
        <v>816546.255</v>
      </c>
      <c r="W47" s="55">
        <v>229862.10200000001</v>
      </c>
      <c r="X47" s="55">
        <v>230390.995</v>
      </c>
      <c r="Y47" s="55">
        <v>448412.2</v>
      </c>
      <c r="Z47" s="55">
        <v>446273.8</v>
      </c>
      <c r="AA47" s="55">
        <v>332552.7</v>
      </c>
      <c r="AB47" s="55">
        <v>331644.90000000002</v>
      </c>
      <c r="AC47" s="55">
        <v>399586.62</v>
      </c>
      <c r="AD47" s="55">
        <v>399332.7</v>
      </c>
      <c r="AE47" s="55">
        <v>341554.90299999999</v>
      </c>
      <c r="AF47" s="55">
        <v>341154.24</v>
      </c>
      <c r="AG47" s="48">
        <v>13128602.4</v>
      </c>
      <c r="AH47" s="48">
        <v>13116877.4</v>
      </c>
    </row>
    <row r="48" spans="1:34" ht="20.25" x14ac:dyDescent="0.25">
      <c r="A48" s="45"/>
      <c r="B48" s="46" t="s">
        <v>115</v>
      </c>
      <c r="C48" s="47"/>
      <c r="D48" s="47"/>
      <c r="E48" s="55">
        <v>5753055.4000000004</v>
      </c>
      <c r="F48" s="55">
        <v>5764761.9000000004</v>
      </c>
      <c r="G48" s="55">
        <v>2917091.4</v>
      </c>
      <c r="H48" s="55">
        <v>2911574.2</v>
      </c>
      <c r="I48" s="55">
        <v>647435.19999999995</v>
      </c>
      <c r="J48" s="55">
        <v>644514.80000000005</v>
      </c>
      <c r="K48" s="55">
        <v>444324.8</v>
      </c>
      <c r="L48" s="55">
        <v>444318.1</v>
      </c>
      <c r="M48" s="55">
        <v>145708.5</v>
      </c>
      <c r="N48" s="55">
        <v>145236.5</v>
      </c>
      <c r="O48" s="55">
        <v>346711.2</v>
      </c>
      <c r="P48" s="55">
        <v>337984.1</v>
      </c>
      <c r="Q48" s="55">
        <v>200695.5</v>
      </c>
      <c r="R48" s="55">
        <v>199097.8</v>
      </c>
      <c r="S48" s="55">
        <v>73857.3</v>
      </c>
      <c r="T48" s="55">
        <v>74188.2</v>
      </c>
      <c r="U48" s="55">
        <v>813964.6</v>
      </c>
      <c r="V48" s="55">
        <v>813946.2</v>
      </c>
      <c r="W48" s="55">
        <v>228685.3</v>
      </c>
      <c r="X48" s="55">
        <v>229306.2</v>
      </c>
      <c r="Y48" s="55">
        <v>445862.2</v>
      </c>
      <c r="Z48" s="55">
        <v>443771.1</v>
      </c>
      <c r="AA48" s="55">
        <v>330219.90000000002</v>
      </c>
      <c r="AB48" s="55">
        <v>329443.7</v>
      </c>
      <c r="AC48" s="55">
        <v>396655.1</v>
      </c>
      <c r="AD48" s="55">
        <v>397270.6</v>
      </c>
      <c r="AE48" s="55">
        <v>339347.4</v>
      </c>
      <c r="AF48" s="55">
        <v>339350.5</v>
      </c>
      <c r="AG48" s="48">
        <v>13083613.800000001</v>
      </c>
      <c r="AH48" s="48">
        <v>13074763.9</v>
      </c>
    </row>
    <row r="49" spans="1:34" ht="20.25" x14ac:dyDescent="0.25">
      <c r="A49" s="45"/>
      <c r="B49" s="46" t="s">
        <v>116</v>
      </c>
      <c r="C49" s="47"/>
      <c r="D49" s="47"/>
      <c r="E49" s="55">
        <v>16376.239</v>
      </c>
      <c r="F49" s="55">
        <v>16384.556</v>
      </c>
      <c r="G49" s="55">
        <v>5182</v>
      </c>
      <c r="H49" s="55">
        <v>5682.3</v>
      </c>
      <c r="I49" s="55">
        <v>2458.8000000000002</v>
      </c>
      <c r="J49" s="55">
        <v>2283.4</v>
      </c>
      <c r="K49" s="55">
        <v>2073</v>
      </c>
      <c r="L49" s="55">
        <v>1970.4</v>
      </c>
      <c r="M49" s="55">
        <v>944.7</v>
      </c>
      <c r="N49" s="55">
        <v>905.1</v>
      </c>
      <c r="O49" s="55">
        <v>2360.799</v>
      </c>
      <c r="P49" s="55">
        <v>1475.7539999999999</v>
      </c>
      <c r="Q49" s="55">
        <v>938.5</v>
      </c>
      <c r="R49" s="55">
        <v>870.5</v>
      </c>
      <c r="S49" s="55">
        <v>293.8</v>
      </c>
      <c r="T49" s="55">
        <v>286.89999999999998</v>
      </c>
      <c r="U49" s="55">
        <v>3162.1370000000002</v>
      </c>
      <c r="V49" s="55">
        <v>2600.0549999999998</v>
      </c>
      <c r="W49" s="55">
        <v>1176.8019999999999</v>
      </c>
      <c r="X49" s="55">
        <v>1084.7950000000001</v>
      </c>
      <c r="Y49" s="55">
        <v>2550</v>
      </c>
      <c r="Z49" s="55">
        <v>2502.6999999999998</v>
      </c>
      <c r="AA49" s="55">
        <v>2332.8000000000002</v>
      </c>
      <c r="AB49" s="55">
        <v>2201.1999999999998</v>
      </c>
      <c r="AC49" s="55">
        <v>2931.52</v>
      </c>
      <c r="AD49" s="55">
        <v>2062.1</v>
      </c>
      <c r="AE49" s="55">
        <v>2207.5030000000002</v>
      </c>
      <c r="AF49" s="55">
        <v>1803.74</v>
      </c>
      <c r="AG49" s="48">
        <v>44988.6</v>
      </c>
      <c r="AH49" s="48">
        <v>42113.5</v>
      </c>
    </row>
    <row r="50" spans="1:34" ht="40.5" x14ac:dyDescent="0.25">
      <c r="A50" s="35"/>
      <c r="B50" s="36" t="s">
        <v>99</v>
      </c>
      <c r="C50" s="37"/>
      <c r="D50" s="37"/>
      <c r="E50" s="56">
        <v>16376.239</v>
      </c>
      <c r="F50" s="56">
        <v>16384.556</v>
      </c>
      <c r="G50" s="56">
        <v>5182</v>
      </c>
      <c r="H50" s="56">
        <v>5682.3</v>
      </c>
      <c r="I50" s="56">
        <v>2458.8000000000002</v>
      </c>
      <c r="J50" s="56">
        <v>2283.4</v>
      </c>
      <c r="K50" s="56">
        <v>2073</v>
      </c>
      <c r="L50" s="56">
        <v>1970.4</v>
      </c>
      <c r="M50" s="56">
        <v>944.7</v>
      </c>
      <c r="N50" s="56">
        <v>905.1</v>
      </c>
      <c r="O50" s="56">
        <v>2360.799</v>
      </c>
      <c r="P50" s="56">
        <v>1475.7539999999999</v>
      </c>
      <c r="Q50" s="56">
        <v>938.5</v>
      </c>
      <c r="R50" s="56">
        <v>870.5</v>
      </c>
      <c r="S50" s="56">
        <v>293.8</v>
      </c>
      <c r="T50" s="56">
        <v>286.89999999999998</v>
      </c>
      <c r="U50" s="56">
        <v>3162.1370000000002</v>
      </c>
      <c r="V50" s="56">
        <v>2600.0549999999998</v>
      </c>
      <c r="W50" s="56">
        <v>1176.8019999999999</v>
      </c>
      <c r="X50" s="56">
        <v>1084.7950000000001</v>
      </c>
      <c r="Y50" s="56">
        <v>2550</v>
      </c>
      <c r="Z50" s="56">
        <v>2502.6999999999998</v>
      </c>
      <c r="AA50" s="56">
        <v>2332.8000000000002</v>
      </c>
      <c r="AB50" s="56">
        <v>2201.1999999999998</v>
      </c>
      <c r="AC50" s="56">
        <v>2931.52</v>
      </c>
      <c r="AD50" s="56">
        <v>2062.1</v>
      </c>
      <c r="AE50" s="56">
        <v>2207.5030000000002</v>
      </c>
      <c r="AF50" s="56">
        <v>1803.74</v>
      </c>
      <c r="AG50" s="38">
        <v>44988.6</v>
      </c>
      <c r="AH50" s="38">
        <v>42113.5</v>
      </c>
    </row>
    <row r="51" spans="1:34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3"/>
      <c r="AH51" s="31"/>
    </row>
    <row r="52" spans="1:34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3"/>
      <c r="AH52" s="31"/>
    </row>
    <row r="53" spans="1:34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3"/>
      <c r="AH53" s="31"/>
    </row>
    <row r="54" spans="1:34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3"/>
      <c r="AH54" s="31"/>
    </row>
    <row r="55" spans="1:34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3"/>
      <c r="AH55" s="31"/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31"/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31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1"/>
      <c r="AH130" s="31"/>
    </row>
    <row r="131" spans="2:34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1"/>
      <c r="AH131" s="31"/>
    </row>
    <row r="132" spans="2:34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1"/>
      <c r="AH132" s="31"/>
    </row>
    <row r="133" spans="2:34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1"/>
      <c r="AH133" s="31"/>
    </row>
    <row r="134" spans="2:34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1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</sheetData>
  <mergeCells count="20">
    <mergeCell ref="A10:A12"/>
    <mergeCell ref="G10:H11"/>
    <mergeCell ref="B10:B12"/>
    <mergeCell ref="C10:C12"/>
    <mergeCell ref="D10:D12"/>
    <mergeCell ref="E10:F11"/>
    <mergeCell ref="I10:J11"/>
    <mergeCell ref="AG10:AH11"/>
    <mergeCell ref="U10:V11"/>
    <mergeCell ref="E7:T7"/>
    <mergeCell ref="K10:L11"/>
    <mergeCell ref="AE10:AF11"/>
    <mergeCell ref="AA10:AB11"/>
    <mergeCell ref="W10:X11"/>
    <mergeCell ref="S10:T11"/>
    <mergeCell ref="Y10:Z11"/>
    <mergeCell ref="AC10:AD11"/>
    <mergeCell ref="O10:P11"/>
    <mergeCell ref="Q10:R11"/>
    <mergeCell ref="M10:N11"/>
  </mergeCells>
  <phoneticPr fontId="0" type="noConversion"/>
  <pageMargins left="0" right="0" top="0.31" bottom="0.35433070866141736" header="0.17" footer="0.15748031496062992"/>
  <pageSetup paperSize="9" scale="31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0" max="5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2020-10-26T23:50:22Z</cp:lastPrinted>
  <dcterms:created xsi:type="dcterms:W3CDTF">2005-09-08T01:35:00Z</dcterms:created>
  <dcterms:modified xsi:type="dcterms:W3CDTF">2020-10-26T23:50:24Z</dcterms:modified>
</cp:coreProperties>
</file>